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mc:AlternateContent xmlns:mc="http://schemas.openxmlformats.org/markup-compatibility/2006">
    <mc:Choice Requires="x15">
      <x15ac:absPath xmlns:x15ac="http://schemas.microsoft.com/office/spreadsheetml/2010/11/ac" url="/Users/russellroach/Desktop/PW 2025 Leasing Projects/Winston Clark/Tract 595-003/"/>
    </mc:Choice>
  </mc:AlternateContent>
  <xr:revisionPtr revIDLastSave="0" documentId="13_ncr:1_{B423E44E-E4A3-FA4A-89A7-B34EC477BFF8}" xr6:coauthVersionLast="47" xr6:coauthVersionMax="47" xr10:uidLastSave="{00000000-0000-0000-0000-000000000000}"/>
  <bookViews>
    <workbookView xWindow="0" yWindow="0" windowWidth="51200" windowHeight="28800" xr2:uid="{00000000-000D-0000-FFFF-FFFF00000000}"/>
  </bookViews>
  <sheets>
    <sheet name="Interest Owners" sheetId="1" r:id="rId1"/>
    <sheet name="ADDRESSES" sheetId="2" r:id="rId2"/>
    <sheet name="Calculations" sheetId="4" r:id="rId3"/>
    <sheet name="Worksheet" sheetId="5" r:id="rId4"/>
  </sheets>
  <definedNames>
    <definedName name="_xlnm.Print_Area" localSheetId="1">ADDRESSES!$A$1:$B$6</definedName>
    <definedName name="_xlnm.Print_Area" localSheetId="0">'Interest Owners'!$A$1:$F$23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 l="1"/>
  <c r="E14" i="1"/>
  <c r="D14" i="1"/>
  <c r="D13" i="1"/>
  <c r="D12" i="1"/>
  <c r="E12" i="1"/>
</calcChain>
</file>

<file path=xl/sharedStrings.xml><?xml version="1.0" encoding="utf-8"?>
<sst xmlns="http://schemas.openxmlformats.org/spreadsheetml/2006/main" count="46" uniqueCount="32">
  <si>
    <t>Lumberjack Energy, LLC
21.5 Ac., Zion Roberts Survey, A-595
Harrison County, Texas</t>
  </si>
  <si>
    <t>MINERAL OWNERSHIP REPORT</t>
  </si>
  <si>
    <t xml:space="preserve">LEGAL DESCRIPTION:  
21.5 acres, more or less, situated in the Zion Roberts Survey, A-595, being more particularly described as all of Block No. 2 set aside to Lula Douglas in that certain Partition Deed dated February 8, 1929 by and between Mary Graham and Husband, Frank Graham et al, being all the heirs at law of George R. Williams to each other, recorded in Volume 171, Page 608, Deed Records, Harrison County, Texas.
</t>
  </si>
  <si>
    <t>SURFACE ESTATE</t>
  </si>
  <si>
    <t>Note No.</t>
  </si>
  <si>
    <t>Interest Owner</t>
  </si>
  <si>
    <t>Fractional Interest</t>
  </si>
  <si>
    <t>Decimal Interest</t>
  </si>
  <si>
    <t>Net Acres</t>
  </si>
  <si>
    <t>Not Researched</t>
  </si>
  <si>
    <t>TOTAL SURFACE ESTATE</t>
  </si>
  <si>
    <t>MINERAL ESTATE</t>
  </si>
  <si>
    <t>Status/
Expires</t>
  </si>
  <si>
    <t>1
2</t>
  </si>
  <si>
    <t>Lumberjack Energy, LLC
PO Box 52937
Midland, TX 79707
Purchased from heirs of Odell Townsend and wife, Ella Townsend</t>
  </si>
  <si>
    <t>OPEN OF RECORD</t>
  </si>
  <si>
    <t>TOTALS</t>
  </si>
  <si>
    <t>ROYALTY ESTATE</t>
  </si>
  <si>
    <t>Fractional Royalty Interest</t>
  </si>
  <si>
    <t>Decimal Royalty Interest</t>
  </si>
  <si>
    <t>Not NPRI conveyances found of record.</t>
  </si>
  <si>
    <t>LEASEHOLD ESTATE</t>
  </si>
  <si>
    <t>Not Researched.</t>
  </si>
  <si>
    <t>LIENS</t>
  </si>
  <si>
    <t>NOTES</t>
  </si>
  <si>
    <t xml:space="preserve">1. O.D. Townsend executed OGML dated December 13, 1979 at DR 892-105 in favor of Exxon Corporation.  I do not see that this lease was ever unitized in the Amoco Clark No. 1 Unit at DR 997-001 or surrounding units being the Sabine Justice G.U. at DR 920-112 to the South or the Sabine Allen G.U. at OPR 3113-141 to the West.  Odell Townsend does not appear to have leased to Cross Creek Energy and does not appear to be a part of the Cross Creek Energy Winston-Clark G.U.  
2. Included with QCD at OPR 1388-847 there is an address for an attorney for Odell Townsend in Anchorage, Alaska as follows:
Thomas L. Melaney
2263 Spenard Rd.
Anchorage, Alaska 99503
(907) 274-7551   </t>
  </si>
  <si>
    <t>ADDRESSES</t>
  </si>
  <si>
    <t>Mineral Interest Owner</t>
  </si>
  <si>
    <t xml:space="preserve">DESCRIPTION:
</t>
  </si>
  <si>
    <t xml:space="preserve">
By: Cory Glover    Revised by: Guy W. Marsh 11-15-18
Tract No. 595-003
 Date: July 18, 2018
</t>
  </si>
  <si>
    <t>RSMR Investments, LP
PO Box 3928
Longview, TX 75606
Purchased from heirs of Odell Townsend and wife, Ella Townsend</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</si>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</sst>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000"/>
    <numFmt numFmtId="165" formatCode="0.000000000"/>
    <numFmt numFmtId="166" formatCode="0.0000000"/>
    <numFmt numFmtId="167" formatCode="0.0000000000"/>
  </numFmts>
  <fonts count="12" x14ac:knownFonts="1">
    <font>
      <sz val="10"/>
      <name val="Arial"/>
    </font>
    <font>
      <sz val="8"/>
      <name val="Arial"/>
      <family val="2"/>
    </font>
    <font>
      <b/>
      <u/>
      <sz val="14"/>
      <name val="Arial"/>
      <family val="2"/>
    </font>
    <font>
      <b/>
      <sz val="12"/>
      <name val="Arial"/>
      <family val="2"/>
    </font>
    <font>
      <sz val="12"/>
      <name val="Arial"/>
      <family val="2"/>
    </font>
    <font>
      <sz val="10"/>
      <name val="Arial"/>
      <family val="2"/>
    </font>
    <font>
      <u/>
      <sz val="10"/>
      <name val="Arial"/>
      <family val="2"/>
    </font>
    <font>
      <b/>
      <sz val="11"/>
      <name val="Arial"/>
      <family val="2"/>
    </font>
    <font>
      <b/>
      <u/>
      <sz val="11"/>
      <name val="Arial"/>
      <family val="2"/>
    </font>
    <font>
      <b/>
      <i/>
      <sz val="10"/>
      <name val="Arial"/>
      <family val="2"/>
    </font>
    <font>
      <b/>
      <sz val="10"/>
      <name val="Arial"/>
      <family val="2"/>
    </font>
    <font>
      <b/>
      <u/>
      <sz val="12"/>
      <name val="Arial"/>
      <family val="2"/>
    </font>
  </fonts>
  <fills count="2">
    <fill>
      <patternFill patternType="none"/>
    </fill>
    <fill>
      <patternFill patternType="gray125"/>
    </fill>
  </fills>
  <borders count="16">
    <border>
      <left/>
      <right/>
      <top/>
      <bottom/>
      <diagonal/>
    </border>
    <border>
      <left/>
      <right/>
      <top/>
      <bottom style="medium">
        <color indexed="64"/>
      </bottom>
      <diagonal/>
    </border>
    <border>
      <left/>
      <right/>
      <top style="thin">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medium">
        <color indexed="64"/>
      </bottom>
      <diagonal/>
    </border>
  </borders>
  <cellStyleXfs count="1">
    <xf numFmtId="0" fontId="0" fillId="0" borderId="0"/>
  </cellStyleXfs>
  <cellXfs count="79">
    <xf numFmtId="0" fontId="0" fillId="0" borderId="0" xfId="0"/>
    <xf numFmtId="0" fontId="0" fillId="0" borderId="0" xfId="0" applyAlignment="1">
      <alignment vertical="top"/>
    </xf>
    <xf numFmtId="0" fontId="1" fillId="0" borderId="0" xfId="0" applyFont="1" applyAlignment="1">
      <alignment horizontal="right" vertical="top"/>
    </xf>
    <xf numFmtId="0" fontId="0" fillId="0" borderId="0" xfId="0" applyAlignment="1">
      <alignment vertical="top" wrapText="1"/>
    </xf>
    <xf numFmtId="165" fontId="0" fillId="0" borderId="1" xfId="0" applyNumberFormat="1" applyBorder="1" applyAlignment="1">
      <alignment horizontal="center" wrapText="1"/>
    </xf>
    <xf numFmtId="165" fontId="1" fillId="0" borderId="1" xfId="0" applyNumberFormat="1" applyFont="1" applyBorder="1" applyAlignment="1">
      <alignment horizontal="center" wrapText="1"/>
    </xf>
    <xf numFmtId="0" fontId="0" fillId="0" borderId="1" xfId="0" applyBorder="1"/>
    <xf numFmtId="49" fontId="0" fillId="0" borderId="1" xfId="0" applyNumberFormat="1" applyBorder="1" applyAlignment="1">
      <alignment horizontal="center" wrapText="1"/>
    </xf>
    <xf numFmtId="0" fontId="0" fillId="0" borderId="0" xfId="0" applyAlignment="1">
      <alignment vertical="center"/>
    </xf>
    <xf numFmtId="0" fontId="0" fillId="0" borderId="0" xfId="0" applyAlignment="1">
      <alignment horizontal="center" vertical="top"/>
    </xf>
    <xf numFmtId="164" fontId="0" fillId="0" borderId="0" xfId="0" applyNumberFormat="1" applyAlignment="1">
      <alignment horizontal="center" vertical="top"/>
    </xf>
    <xf numFmtId="164" fontId="0" fillId="0" borderId="0" xfId="0" applyNumberFormat="1" applyAlignment="1">
      <alignment vertical="top"/>
    </xf>
    <xf numFmtId="0" fontId="0" fillId="0" borderId="2" xfId="0" applyBorder="1" applyAlignment="1">
      <alignment vertical="top"/>
    </xf>
    <xf numFmtId="0" fontId="0" fillId="0" borderId="2" xfId="0" applyBorder="1" applyAlignment="1">
      <alignment horizontal="center" vertical="top"/>
    </xf>
    <xf numFmtId="164" fontId="0" fillId="0" borderId="2" xfId="0" applyNumberFormat="1" applyBorder="1" applyAlignment="1">
      <alignment horizontal="center" vertical="top"/>
    </xf>
    <xf numFmtId="0" fontId="0" fillId="0" borderId="3" xfId="0" applyBorder="1" applyAlignment="1">
      <alignment horizontal="justify" vertical="center" wrapText="1"/>
    </xf>
    <xf numFmtId="165" fontId="0" fillId="0" borderId="0" xfId="0" applyNumberFormat="1" applyAlignment="1">
      <alignment horizontal="center" wrapText="1"/>
    </xf>
    <xf numFmtId="167" fontId="0" fillId="0" borderId="1" xfId="0" applyNumberFormat="1" applyBorder="1" applyAlignment="1">
      <alignment horizontal="center" wrapText="1"/>
    </xf>
    <xf numFmtId="0" fontId="0" fillId="0" borderId="4" xfId="0" applyBorder="1" applyAlignment="1">
      <alignment vertical="top" wrapText="1"/>
    </xf>
    <xf numFmtId="49" fontId="0" fillId="0" borderId="3" xfId="0" applyNumberFormat="1" applyBorder="1" applyAlignment="1">
      <alignment horizontal="center" vertical="top"/>
    </xf>
    <xf numFmtId="165" fontId="0" fillId="0" borderId="3" xfId="0" applyNumberFormat="1" applyBorder="1" applyAlignment="1">
      <alignment horizontal="center" vertical="top"/>
    </xf>
    <xf numFmtId="165" fontId="0" fillId="0" borderId="3" xfId="0" applyNumberFormat="1" applyBorder="1" applyAlignment="1">
      <alignment vertical="top"/>
    </xf>
    <xf numFmtId="0" fontId="0" fillId="0" borderId="3" xfId="0" applyBorder="1"/>
    <xf numFmtId="165" fontId="1" fillId="0" borderId="2" xfId="0" applyNumberFormat="1" applyFont="1" applyBorder="1" applyAlignment="1">
      <alignment horizontal="center" wrapText="1"/>
    </xf>
    <xf numFmtId="0" fontId="5" fillId="0" borderId="2" xfId="0" applyFont="1" applyBorder="1" applyAlignment="1">
      <alignment wrapText="1"/>
    </xf>
    <xf numFmtId="0" fontId="0" fillId="0" borderId="5" xfId="0" applyBorder="1" applyAlignment="1">
      <alignment vertical="top"/>
    </xf>
    <xf numFmtId="167" fontId="0" fillId="0" borderId="5" xfId="0" applyNumberFormat="1" applyBorder="1" applyAlignment="1">
      <alignment horizontal="center" vertical="top"/>
    </xf>
    <xf numFmtId="49" fontId="0" fillId="0" borderId="5" xfId="0" applyNumberFormat="1" applyBorder="1" applyAlignment="1">
      <alignment horizontal="center" vertical="top"/>
    </xf>
    <xf numFmtId="0" fontId="0" fillId="0" borderId="5" xfId="0" applyBorder="1" applyAlignment="1">
      <alignment horizontal="center" vertical="top"/>
    </xf>
    <xf numFmtId="49" fontId="7" fillId="0" borderId="6" xfId="0" applyNumberFormat="1" applyFont="1" applyBorder="1" applyAlignment="1">
      <alignment vertical="center" wrapText="1"/>
    </xf>
    <xf numFmtId="0" fontId="9" fillId="0" borderId="5" xfId="0" applyFont="1" applyBorder="1" applyAlignment="1">
      <alignment vertical="top" wrapText="1"/>
    </xf>
    <xf numFmtId="0" fontId="0" fillId="0" borderId="0" xfId="0" applyAlignment="1">
      <alignment horizontal="center"/>
    </xf>
    <xf numFmtId="164" fontId="0" fillId="0" borderId="0" xfId="0" applyNumberFormat="1" applyAlignment="1">
      <alignment horizontal="center"/>
    </xf>
    <xf numFmtId="164" fontId="0" fillId="0" borderId="0" xfId="0" applyNumberFormat="1" applyAlignment="1">
      <alignment horizontal="right"/>
    </xf>
    <xf numFmtId="0" fontId="6" fillId="0" borderId="0" xfId="0" applyFont="1" applyAlignment="1">
      <alignment horizontal="justify" vertical="top" wrapText="1"/>
    </xf>
    <xf numFmtId="0" fontId="0" fillId="0" borderId="0" xfId="0" applyAlignment="1">
      <alignment horizontal="justify" vertical="top" wrapText="1"/>
    </xf>
    <xf numFmtId="0" fontId="10" fillId="0" borderId="5" xfId="0" applyFont="1" applyBorder="1" applyAlignment="1">
      <alignment vertical="top"/>
    </xf>
    <xf numFmtId="167" fontId="0" fillId="0" borderId="0" xfId="0" applyNumberFormat="1"/>
    <xf numFmtId="166" fontId="10" fillId="0" borderId="5" xfId="0" applyNumberFormat="1" applyFont="1" applyBorder="1" applyAlignment="1">
      <alignment horizontal="center" vertical="top"/>
    </xf>
    <xf numFmtId="0" fontId="5" fillId="0" borderId="0" xfId="0" applyFont="1" applyAlignment="1">
      <alignment vertical="top" wrapText="1"/>
    </xf>
    <xf numFmtId="167" fontId="0" fillId="0" borderId="7" xfId="0" applyNumberFormat="1" applyBorder="1" applyAlignment="1">
      <alignment horizontal="center" vertical="center" wrapText="1"/>
    </xf>
    <xf numFmtId="49" fontId="5" fillId="0" borderId="7" xfId="0" applyNumberFormat="1" applyFont="1" applyBorder="1" applyAlignment="1">
      <alignment horizontal="center" vertical="center" wrapText="1"/>
    </xf>
    <xf numFmtId="0" fontId="5" fillId="0" borderId="0" xfId="0" applyFont="1" applyAlignment="1">
      <alignment vertical="center" wrapText="1"/>
    </xf>
    <xf numFmtId="49" fontId="5" fillId="0" borderId="0" xfId="0" applyNumberFormat="1" applyFont="1" applyAlignment="1">
      <alignment horizontal="center" vertical="center" wrapText="1"/>
    </xf>
    <xf numFmtId="165" fontId="0" fillId="0" borderId="0" xfId="0" applyNumberFormat="1" applyAlignment="1">
      <alignment horizontal="center" vertical="center" wrapText="1"/>
    </xf>
    <xf numFmtId="167" fontId="0" fillId="0" borderId="0" xfId="0" applyNumberFormat="1" applyAlignment="1">
      <alignment horizontal="center" vertical="center" wrapText="1"/>
    </xf>
    <xf numFmtId="165" fontId="10" fillId="0" borderId="6" xfId="0" applyNumberFormat="1" applyFont="1" applyBorder="1" applyAlignment="1">
      <alignment horizontal="center" vertical="center" wrapText="1"/>
    </xf>
    <xf numFmtId="1" fontId="1" fillId="0" borderId="0" xfId="0" applyNumberFormat="1" applyFont="1" applyAlignment="1">
      <alignment horizontal="center" wrapText="1"/>
    </xf>
    <xf numFmtId="0" fontId="5" fillId="0" borderId="7" xfId="0" applyFont="1" applyBorder="1" applyAlignment="1">
      <alignment vertical="center" wrapText="1"/>
    </xf>
    <xf numFmtId="0" fontId="1" fillId="0" borderId="0" xfId="0" applyFont="1" applyAlignment="1">
      <alignment horizontal="center" vertical="center" wrapText="1"/>
    </xf>
    <xf numFmtId="0" fontId="5" fillId="0" borderId="3" xfId="0" applyFont="1" applyBorder="1" applyAlignment="1">
      <alignment horizontal="left" vertical="top" wrapText="1"/>
    </xf>
    <xf numFmtId="0" fontId="3" fillId="0" borderId="3" xfId="0" applyFont="1" applyBorder="1" applyAlignment="1">
      <alignment horizontal="left" vertical="top" wrapText="1"/>
    </xf>
    <xf numFmtId="0" fontId="3" fillId="0" borderId="9" xfId="0" applyFont="1" applyBorder="1" applyAlignment="1">
      <alignment horizontal="left" vertical="top" wrapText="1"/>
    </xf>
    <xf numFmtId="0" fontId="3" fillId="0" borderId="3" xfId="0" applyFont="1" applyBorder="1" applyAlignment="1">
      <alignment horizontal="left" vertical="center" wrapText="1"/>
    </xf>
    <xf numFmtId="0" fontId="3" fillId="0" borderId="9" xfId="0" applyFont="1" applyBorder="1" applyAlignment="1">
      <alignment horizontal="left" vertical="center" wrapText="1"/>
    </xf>
    <xf numFmtId="0" fontId="5" fillId="0" borderId="10" xfId="0" applyFont="1" applyBorder="1" applyAlignment="1">
      <alignment horizontal="left" vertical="center" wrapText="1"/>
    </xf>
    <xf numFmtId="49" fontId="5" fillId="0" borderId="2" xfId="0" applyNumberFormat="1" applyFont="1" applyBorder="1" applyAlignment="1">
      <alignment horizontal="center" wrapText="1"/>
    </xf>
    <xf numFmtId="49" fontId="0" fillId="0" borderId="2" xfId="0" applyNumberFormat="1" applyBorder="1" applyAlignment="1">
      <alignment horizontal="center" wrapText="1"/>
    </xf>
    <xf numFmtId="49" fontId="5" fillId="0" borderId="5" xfId="0" applyNumberFormat="1" applyFont="1" applyBorder="1" applyAlignment="1">
      <alignment horizontal="center" vertical="top" wrapText="1"/>
    </xf>
    <xf numFmtId="49" fontId="0" fillId="0" borderId="5" xfId="0" applyNumberFormat="1" applyBorder="1" applyAlignment="1">
      <alignment horizontal="center" vertical="top" wrapText="1"/>
    </xf>
    <xf numFmtId="165" fontId="5" fillId="0" borderId="2" xfId="0" applyNumberFormat="1" applyFont="1" applyBorder="1" applyAlignment="1">
      <alignment horizontal="center" wrapText="1"/>
    </xf>
    <xf numFmtId="165" fontId="0" fillId="0" borderId="15" xfId="0" applyNumberFormat="1" applyBorder="1" applyAlignment="1">
      <alignment horizontal="center" wrapText="1"/>
    </xf>
    <xf numFmtId="49" fontId="7" fillId="0" borderId="6" xfId="0" applyNumberFormat="1" applyFont="1" applyBorder="1" applyAlignment="1">
      <alignment horizontal="left" vertical="top" wrapText="1"/>
    </xf>
    <xf numFmtId="49" fontId="7" fillId="0" borderId="8" xfId="0" applyNumberFormat="1" applyFont="1" applyBorder="1" applyAlignment="1">
      <alignment horizontal="left" vertical="top" wrapText="1"/>
    </xf>
    <xf numFmtId="0" fontId="5" fillId="0" borderId="3" xfId="0" applyFont="1" applyBorder="1" applyAlignment="1">
      <alignment horizontal="left" vertical="center" wrapText="1"/>
    </xf>
    <xf numFmtId="0" fontId="5" fillId="0" borderId="9" xfId="0" applyFont="1" applyBorder="1" applyAlignment="1">
      <alignment horizontal="left" vertical="center" wrapText="1"/>
    </xf>
    <xf numFmtId="167" fontId="0" fillId="0" borderId="5" xfId="0" applyNumberFormat="1" applyBorder="1" applyAlignment="1">
      <alignment horizontal="center" vertical="top" wrapText="1"/>
    </xf>
    <xf numFmtId="167" fontId="0" fillId="0" borderId="11" xfId="0" applyNumberFormat="1" applyBorder="1" applyAlignment="1">
      <alignment horizontal="center" vertical="top" wrapText="1"/>
    </xf>
    <xf numFmtId="1" fontId="0" fillId="0" borderId="5" xfId="0" applyNumberFormat="1" applyBorder="1" applyAlignment="1">
      <alignment horizontal="left" vertical="top" wrapText="1"/>
    </xf>
    <xf numFmtId="1" fontId="1" fillId="0" borderId="5" xfId="0" applyNumberFormat="1" applyFont="1" applyBorder="1" applyAlignment="1">
      <alignment horizontal="left" vertical="top" wrapText="1"/>
    </xf>
    <xf numFmtId="49" fontId="7" fillId="0" borderId="5" xfId="0" applyNumberFormat="1" applyFont="1" applyBorder="1" applyAlignment="1">
      <alignment horizontal="left" vertical="center" wrapText="1"/>
    </xf>
    <xf numFmtId="0" fontId="0" fillId="0" borderId="5" xfId="0" applyBorder="1" applyAlignment="1">
      <alignment vertical="center" wrapText="1"/>
    </xf>
    <xf numFmtId="0" fontId="0" fillId="0" borderId="11" xfId="0" applyBorder="1" applyAlignment="1">
      <alignment vertical="center" wrapText="1"/>
    </xf>
    <xf numFmtId="0" fontId="11" fillId="0" borderId="12" xfId="0" applyFont="1" applyBorder="1" applyAlignment="1">
      <alignment horizontal="justify" vertical="top" wrapText="1"/>
    </xf>
    <xf numFmtId="0" fontId="4" fillId="0" borderId="12" xfId="0" applyFont="1" applyBorder="1" applyAlignment="1">
      <alignment horizontal="justify" vertical="top" wrapText="1"/>
    </xf>
    <xf numFmtId="0" fontId="4" fillId="0" borderId="13" xfId="0" applyFont="1" applyBorder="1" applyAlignment="1">
      <alignment horizontal="justify" vertical="top" wrapText="1"/>
    </xf>
    <xf numFmtId="49" fontId="8" fillId="0" borderId="0" xfId="0" applyNumberFormat="1" applyFont="1" applyAlignment="1">
      <alignment horizontal="center" vertical="center" wrapText="1"/>
    </xf>
    <xf numFmtId="49" fontId="8" fillId="0" borderId="14" xfId="0" applyNumberFormat="1" applyFont="1" applyBorder="1" applyAlignment="1">
      <alignment horizontal="center" vertical="center" wrapText="1"/>
    </xf>
    <xf numFmtId="0" fontId="2" fillId="0" borderId="0" xfId="0" applyFont="1" applyAlignment="1">
      <alignment horizontal="center" vertical="top"/>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0</xdr:rowOff>
    </xdr:from>
    <xdr:to>
      <xdr:col>5</xdr:col>
      <xdr:colOff>1866900</xdr:colOff>
      <xdr:row>0</xdr:row>
      <xdr:rowOff>3819525</xdr:rowOff>
    </xdr:to>
    <xdr:pic>
      <xdr:nvPicPr>
        <xdr:cNvPr id="1035" name="Picture 2">
          <a:extLst>
            <a:ext uri="{FF2B5EF4-FFF2-40B4-BE49-F238E27FC236}">
              <a16:creationId xmlns:a16="http://schemas.microsoft.com/office/drawing/2014/main" id="{66736A9B-6A8B-474B-870B-BC5416513C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0"/>
          <a:ext cx="7762875" cy="381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3"/>
  <sheetViews>
    <sheetView showZeros="0" tabSelected="1" zoomScaleNormal="100" workbookViewId="0">
      <selection activeCell="F13" sqref="F13"/>
    </sheetView>
  </sheetViews>
  <sheetFormatPr baseColWidth="10" defaultColWidth="8.83203125" defaultRowHeight="13" x14ac:dyDescent="0.15"/>
  <cols>
    <col min="1" max="1" width="4.5" style="2" customWidth="1"/>
    <col min="2" max="2" width="38.6640625" customWidth="1"/>
    <col min="3" max="3" width="17.33203125" style="31" customWidth="1"/>
    <col min="4" max="4" width="14.5" style="32" customWidth="1"/>
    <col min="5" max="5" width="15.6640625" style="33" customWidth="1"/>
    <col min="6" max="6" width="59.33203125" customWidth="1"/>
    <col min="7" max="7" width="61.5" customWidth="1"/>
  </cols>
  <sheetData>
    <row r="1" spans="1:7" ht="305.25" customHeight="1" thickBot="1" x14ac:dyDescent="0.2"/>
    <row r="2" spans="1:7" s="8" customFormat="1" ht="75" customHeight="1" thickBot="1" x14ac:dyDescent="0.2">
      <c r="A2" s="62" t="s">
        <v>0</v>
      </c>
      <c r="B2" s="62"/>
      <c r="C2" s="29"/>
      <c r="D2" s="62" t="s">
        <v>29</v>
      </c>
      <c r="E2" s="62"/>
      <c r="F2" s="63"/>
    </row>
    <row r="3" spans="1:7" s="8" customFormat="1" ht="20.25" customHeight="1" x14ac:dyDescent="0.15">
      <c r="A3" s="70"/>
      <c r="B3" s="71"/>
      <c r="C3" s="71"/>
      <c r="D3" s="71"/>
      <c r="E3" s="71"/>
      <c r="F3" s="72"/>
    </row>
    <row r="4" spans="1:7" ht="20.25" customHeight="1" x14ac:dyDescent="0.15">
      <c r="A4" s="76" t="s">
        <v>1</v>
      </c>
      <c r="B4" s="76"/>
      <c r="C4" s="76"/>
      <c r="D4" s="76"/>
      <c r="E4" s="76"/>
      <c r="F4" s="77"/>
    </row>
    <row r="5" spans="1:7" ht="64.5" customHeight="1" x14ac:dyDescent="0.15">
      <c r="A5" s="73" t="s">
        <v>2</v>
      </c>
      <c r="B5" s="74"/>
      <c r="C5" s="74"/>
      <c r="D5" s="74"/>
      <c r="E5" s="74"/>
      <c r="F5" s="75"/>
    </row>
    <row r="6" spans="1:7" s="8" customFormat="1" ht="26.25" customHeight="1" x14ac:dyDescent="0.15">
      <c r="A6" s="53" t="s">
        <v>3</v>
      </c>
      <c r="B6" s="53"/>
      <c r="C6" s="53"/>
      <c r="D6" s="53"/>
      <c r="E6" s="53"/>
      <c r="F6" s="54"/>
    </row>
    <row r="7" spans="1:7" ht="27.75" customHeight="1" thickBot="1" x14ac:dyDescent="0.2">
      <c r="A7" s="5" t="s">
        <v>4</v>
      </c>
      <c r="B7" s="6" t="s">
        <v>5</v>
      </c>
      <c r="C7" s="7" t="s">
        <v>6</v>
      </c>
      <c r="D7" s="4" t="s">
        <v>7</v>
      </c>
      <c r="E7" s="4" t="s">
        <v>8</v>
      </c>
      <c r="F7" s="4"/>
    </row>
    <row r="8" spans="1:7" ht="27.75" customHeight="1" thickBot="1" x14ac:dyDescent="0.2">
      <c r="A8" s="47"/>
      <c r="B8" s="42" t="s">
        <v>9</v>
      </c>
      <c r="C8" s="43"/>
      <c r="D8" s="44"/>
      <c r="E8" s="45"/>
      <c r="F8" s="16"/>
    </row>
    <row r="9" spans="1:7" ht="26.25" customHeight="1" x14ac:dyDescent="0.15">
      <c r="A9" s="34"/>
      <c r="B9" s="30" t="s">
        <v>10</v>
      </c>
      <c r="C9" s="27"/>
      <c r="D9" s="26"/>
      <c r="E9" s="26"/>
      <c r="F9" s="27"/>
    </row>
    <row r="10" spans="1:7" ht="26.25" customHeight="1" x14ac:dyDescent="0.15">
      <c r="A10" s="53" t="s">
        <v>11</v>
      </c>
      <c r="B10" s="53"/>
      <c r="C10" s="53"/>
      <c r="D10" s="53"/>
      <c r="E10" s="53"/>
      <c r="F10" s="54"/>
      <c r="G10" s="37"/>
    </row>
    <row r="11" spans="1:7" ht="30.75" customHeight="1" thickBot="1" x14ac:dyDescent="0.2">
      <c r="A11" s="5" t="s">
        <v>4</v>
      </c>
      <c r="B11" s="6" t="s">
        <v>5</v>
      </c>
      <c r="C11" s="7" t="s">
        <v>6</v>
      </c>
      <c r="D11" s="17" t="s">
        <v>7</v>
      </c>
      <c r="E11" s="17" t="s">
        <v>8</v>
      </c>
      <c r="F11" s="4" t="s">
        <v>12</v>
      </c>
    </row>
    <row r="12" spans="1:7" ht="97.5" customHeight="1" thickBot="1" x14ac:dyDescent="0.2">
      <c r="A12" s="49" t="s">
        <v>13</v>
      </c>
      <c r="B12" s="48" t="s">
        <v>14</v>
      </c>
      <c r="C12" s="41" t="s">
        <v>31</v>
      </c>
      <c r="D12" s="40">
        <f>1/2</f>
        <v>0.5</v>
      </c>
      <c r="E12" s="40">
        <f>D12*21.5</f>
        <v>10.75</v>
      </c>
      <c r="F12" s="46" t="s">
        <v>15</v>
      </c>
      <c r="G12" s="39"/>
    </row>
    <row r="13" spans="1:7" ht="97.5" customHeight="1" thickBot="1" x14ac:dyDescent="0.2">
      <c r="A13" s="49" t="s">
        <v>13</v>
      </c>
      <c r="B13" s="48" t="s">
        <v>30</v>
      </c>
      <c r="C13" s="41" t="s">
        <v>31</v>
      </c>
      <c r="D13" s="40">
        <f>1/2</f>
        <v>0.5</v>
      </c>
      <c r="E13" s="40">
        <f t="shared" ref="E13:E14" si="0">D13*21.5</f>
        <v>10.75</v>
      </c>
      <c r="F13" s="46" t="s">
        <v>15</v>
      </c>
      <c r="G13" s="39"/>
    </row>
    <row r="14" spans="1:7" s="1" customFormat="1" ht="26.25" customHeight="1" x14ac:dyDescent="0.15">
      <c r="A14" s="2"/>
      <c r="B14" s="36" t="s">
        <v>16</v>
      </c>
      <c r="C14" s="28"/>
      <c r="D14" s="38">
        <f>SUM(D12:D13)</f>
        <v>1</v>
      </c>
      <c r="E14" s="40">
        <f t="shared" si="0"/>
        <v>21.5</v>
      </c>
      <c r="F14" s="25"/>
    </row>
    <row r="15" spans="1:7" ht="25.5" customHeight="1" x14ac:dyDescent="0.15">
      <c r="A15" s="53" t="s">
        <v>17</v>
      </c>
      <c r="B15" s="53"/>
      <c r="C15" s="19"/>
      <c r="D15" s="20"/>
      <c r="E15" s="21"/>
      <c r="F15" s="22"/>
    </row>
    <row r="16" spans="1:7" ht="26.25" customHeight="1" thickBot="1" x14ac:dyDescent="0.2">
      <c r="A16" s="23" t="s">
        <v>4</v>
      </c>
      <c r="B16" s="24" t="s">
        <v>5</v>
      </c>
      <c r="C16" s="56" t="s">
        <v>18</v>
      </c>
      <c r="D16" s="57"/>
      <c r="E16" s="60" t="s">
        <v>19</v>
      </c>
      <c r="F16" s="61"/>
    </row>
    <row r="17" spans="1:6" ht="16.5" customHeight="1" x14ac:dyDescent="0.15">
      <c r="A17" s="68" t="s">
        <v>20</v>
      </c>
      <c r="B17" s="69"/>
      <c r="C17" s="58"/>
      <c r="D17" s="59"/>
      <c r="E17" s="66"/>
      <c r="F17" s="67"/>
    </row>
    <row r="18" spans="1:6" ht="25.5" customHeight="1" x14ac:dyDescent="0.15">
      <c r="A18" s="53" t="s">
        <v>21</v>
      </c>
      <c r="B18" s="53"/>
      <c r="C18" s="53"/>
      <c r="D18" s="53"/>
      <c r="E18" s="53"/>
      <c r="F18" s="54"/>
    </row>
    <row r="19" spans="1:6" ht="16.5" customHeight="1" x14ac:dyDescent="0.15">
      <c r="A19" s="55" t="s">
        <v>22</v>
      </c>
      <c r="B19" s="55"/>
      <c r="C19" s="35"/>
      <c r="D19" s="35"/>
      <c r="E19" s="35"/>
    </row>
    <row r="20" spans="1:6" s="8" customFormat="1" ht="25.5" customHeight="1" x14ac:dyDescent="0.15">
      <c r="A20" s="53" t="s">
        <v>23</v>
      </c>
      <c r="B20" s="53"/>
      <c r="C20" s="15"/>
      <c r="D20" s="15"/>
      <c r="E20" s="15"/>
      <c r="F20" s="15"/>
    </row>
    <row r="21" spans="1:6" ht="16.5" customHeight="1" x14ac:dyDescent="0.15">
      <c r="A21" s="55" t="s">
        <v>22</v>
      </c>
      <c r="B21" s="55"/>
      <c r="C21" s="35"/>
      <c r="D21" s="35"/>
      <c r="E21" s="35"/>
    </row>
    <row r="22" spans="1:6" s="8" customFormat="1" ht="25.5" customHeight="1" x14ac:dyDescent="0.15">
      <c r="A22" s="53" t="s">
        <v>24</v>
      </c>
      <c r="B22" s="64"/>
      <c r="C22" s="64"/>
      <c r="D22" s="64"/>
      <c r="E22" s="64"/>
      <c r="F22" s="65"/>
    </row>
    <row r="23" spans="1:6" ht="129" customHeight="1" x14ac:dyDescent="0.15">
      <c r="A23" s="50" t="s">
        <v>25</v>
      </c>
      <c r="B23" s="51"/>
      <c r="C23" s="51"/>
      <c r="D23" s="51"/>
      <c r="E23" s="51"/>
      <c r="F23" s="52"/>
    </row>
  </sheetData>
  <mergeCells count="19">
    <mergeCell ref="D2:F2"/>
    <mergeCell ref="A22:F22"/>
    <mergeCell ref="A2:B2"/>
    <mergeCell ref="A19:B19"/>
    <mergeCell ref="E17:F17"/>
    <mergeCell ref="A17:B17"/>
    <mergeCell ref="A18:F18"/>
    <mergeCell ref="A3:F3"/>
    <mergeCell ref="A5:F5"/>
    <mergeCell ref="A6:F6"/>
    <mergeCell ref="A4:F4"/>
    <mergeCell ref="A23:F23"/>
    <mergeCell ref="A20:B20"/>
    <mergeCell ref="A15:B15"/>
    <mergeCell ref="A10:F10"/>
    <mergeCell ref="A21:B21"/>
    <mergeCell ref="C16:D16"/>
    <mergeCell ref="C17:D17"/>
    <mergeCell ref="E16:F16"/>
  </mergeCells>
  <phoneticPr fontId="0" type="noConversion"/>
  <printOptions horizontalCentered="1"/>
  <pageMargins left="0.5" right="0.5" top="0.75" bottom="0.5" header="0.5" footer="0.5"/>
  <pageSetup paperSize="5" scale="27" fitToHeight="2" orientation="portrait" horizontalDpi="300" verticalDpi="300" r:id="rId1"/>
  <headerFooter alignWithMargins="0">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119"/>
  <sheetViews>
    <sheetView workbookViewId="0">
      <selection activeCell="A2" sqref="A2"/>
    </sheetView>
  </sheetViews>
  <sheetFormatPr baseColWidth="10" defaultColWidth="8.83203125" defaultRowHeight="13" x14ac:dyDescent="0.15"/>
  <cols>
    <col min="1" max="1" width="34.6640625" style="1" customWidth="1"/>
    <col min="2" max="2" width="45.5" style="1" customWidth="1"/>
  </cols>
  <sheetData>
    <row r="1" spans="1:2" ht="48" customHeight="1" x14ac:dyDescent="0.15">
      <c r="A1" s="78" t="s">
        <v>26</v>
      </c>
      <c r="B1" s="78"/>
    </row>
    <row r="2" spans="1:2" ht="69.75" customHeight="1" x14ac:dyDescent="0.15">
      <c r="A2" s="18"/>
      <c r="B2" s="3"/>
    </row>
    <row r="3" spans="1:2" ht="79.5" customHeight="1" x14ac:dyDescent="0.15">
      <c r="A3" s="3"/>
      <c r="B3" s="3"/>
    </row>
    <row r="4" spans="1:2" ht="79.5" customHeight="1" x14ac:dyDescent="0.15">
      <c r="A4" s="3"/>
      <c r="B4" s="3"/>
    </row>
    <row r="5" spans="1:2" ht="79.5" customHeight="1" x14ac:dyDescent="0.15"/>
    <row r="6" spans="1:2" ht="79.5" customHeight="1" x14ac:dyDescent="0.15"/>
    <row r="7" spans="1:2" ht="79.5" customHeight="1" x14ac:dyDescent="0.15"/>
    <row r="8" spans="1:2" ht="79.5" customHeight="1" x14ac:dyDescent="0.15"/>
    <row r="9" spans="1:2" ht="79.5" customHeight="1" x14ac:dyDescent="0.15"/>
    <row r="10" spans="1:2" ht="79.5" customHeight="1" x14ac:dyDescent="0.15"/>
    <row r="11" spans="1:2" ht="79.5" customHeight="1" x14ac:dyDescent="0.15"/>
    <row r="12" spans="1:2" ht="79.5" customHeight="1" x14ac:dyDescent="0.15"/>
    <row r="13" spans="1:2" ht="79.5" customHeight="1" x14ac:dyDescent="0.15"/>
    <row r="14" spans="1:2" ht="79.5" customHeight="1" x14ac:dyDescent="0.15"/>
    <row r="15" spans="1:2" ht="79.5" customHeight="1" x14ac:dyDescent="0.15"/>
    <row r="16" spans="1:2" ht="79.5" customHeight="1" x14ac:dyDescent="0.15"/>
    <row r="17" ht="79.5" customHeight="1" x14ac:dyDescent="0.15"/>
    <row r="18" ht="79.5" customHeight="1" x14ac:dyDescent="0.15"/>
    <row r="19" ht="79.5" customHeight="1" x14ac:dyDescent="0.15"/>
    <row r="20" ht="79.5" customHeight="1" x14ac:dyDescent="0.15"/>
    <row r="21" ht="79.5" customHeight="1" x14ac:dyDescent="0.15"/>
    <row r="22" ht="79.5" customHeight="1" x14ac:dyDescent="0.15"/>
    <row r="23" ht="79.5" customHeight="1" x14ac:dyDescent="0.15"/>
    <row r="24" ht="79.5" customHeight="1" x14ac:dyDescent="0.15"/>
    <row r="25" ht="79.5" customHeight="1" x14ac:dyDescent="0.15"/>
    <row r="26" ht="79.5" customHeight="1" x14ac:dyDescent="0.15"/>
    <row r="27" ht="79.5" customHeight="1" x14ac:dyDescent="0.15"/>
    <row r="28" ht="79.5" customHeight="1" x14ac:dyDescent="0.15"/>
    <row r="29" ht="79.5" customHeight="1" x14ac:dyDescent="0.15"/>
    <row r="30" ht="79.5" customHeight="1" x14ac:dyDescent="0.15"/>
    <row r="31" ht="79.5" customHeight="1" x14ac:dyDescent="0.15"/>
    <row r="32" ht="79.5" customHeight="1" x14ac:dyDescent="0.15"/>
    <row r="33" ht="79.5" customHeight="1" x14ac:dyDescent="0.15"/>
    <row r="34" ht="79.5" customHeight="1" x14ac:dyDescent="0.15"/>
    <row r="35" ht="79.5" customHeight="1" x14ac:dyDescent="0.15"/>
    <row r="36" ht="79.5" customHeight="1" x14ac:dyDescent="0.15"/>
    <row r="37" ht="79.5" customHeight="1" x14ac:dyDescent="0.15"/>
    <row r="38" ht="79.5" customHeight="1" x14ac:dyDescent="0.15"/>
    <row r="39" ht="79.5" customHeight="1" x14ac:dyDescent="0.15"/>
    <row r="40" ht="79.5" customHeight="1" x14ac:dyDescent="0.15"/>
    <row r="41" ht="79.5" customHeight="1" x14ac:dyDescent="0.15"/>
    <row r="42" ht="79.5" customHeight="1" x14ac:dyDescent="0.15"/>
    <row r="43" ht="79.5" customHeight="1" x14ac:dyDescent="0.15"/>
    <row r="44" ht="79.5" customHeight="1" x14ac:dyDescent="0.15"/>
    <row r="45" ht="79.5" customHeight="1" x14ac:dyDescent="0.15"/>
    <row r="46" ht="79.5" customHeight="1" x14ac:dyDescent="0.15"/>
    <row r="47" ht="79.5" customHeight="1" x14ac:dyDescent="0.15"/>
    <row r="48" ht="79.5" customHeight="1" x14ac:dyDescent="0.15"/>
    <row r="49" ht="79.5" customHeight="1" x14ac:dyDescent="0.15"/>
    <row r="50" ht="79.5" customHeight="1" x14ac:dyDescent="0.15"/>
    <row r="51" ht="79.5" customHeight="1" x14ac:dyDescent="0.15"/>
    <row r="52" ht="79.5" customHeight="1" x14ac:dyDescent="0.15"/>
    <row r="53" ht="79.5" customHeight="1" x14ac:dyDescent="0.15"/>
    <row r="54" ht="79.5" customHeight="1" x14ac:dyDescent="0.15"/>
    <row r="55" ht="79.5" customHeight="1" x14ac:dyDescent="0.15"/>
    <row r="56" ht="79.5" customHeight="1" x14ac:dyDescent="0.15"/>
    <row r="57" ht="79.5" customHeight="1" x14ac:dyDescent="0.15"/>
    <row r="58" ht="79.5" customHeight="1" x14ac:dyDescent="0.15"/>
    <row r="59" ht="79.5" customHeight="1" x14ac:dyDescent="0.15"/>
    <row r="60" ht="79.5" customHeight="1" x14ac:dyDescent="0.15"/>
    <row r="61" ht="79.5" customHeight="1" x14ac:dyDescent="0.15"/>
    <row r="62" ht="79.5" customHeight="1" x14ac:dyDescent="0.15"/>
    <row r="63" ht="79.5" customHeight="1" x14ac:dyDescent="0.15"/>
    <row r="64" ht="79.5" customHeight="1" x14ac:dyDescent="0.15"/>
    <row r="65" ht="79.5" customHeight="1" x14ac:dyDescent="0.15"/>
    <row r="66" ht="79.5" customHeight="1" x14ac:dyDescent="0.15"/>
    <row r="67" ht="79.5" customHeight="1" x14ac:dyDescent="0.15"/>
    <row r="68" ht="79.5" customHeight="1" x14ac:dyDescent="0.15"/>
    <row r="69" ht="79.5" customHeight="1" x14ac:dyDescent="0.15"/>
    <row r="70" ht="79.5" customHeight="1" x14ac:dyDescent="0.15"/>
    <row r="71" ht="79.5" customHeight="1" x14ac:dyDescent="0.15"/>
    <row r="72" ht="79.5" customHeight="1" x14ac:dyDescent="0.15"/>
    <row r="73" ht="79.5" customHeight="1" x14ac:dyDescent="0.15"/>
    <row r="74" ht="79.5" customHeight="1" x14ac:dyDescent="0.15"/>
    <row r="75" ht="79.5" customHeight="1" x14ac:dyDescent="0.15"/>
    <row r="76" ht="79.5" customHeight="1" x14ac:dyDescent="0.15"/>
    <row r="77" ht="79.5" customHeight="1" x14ac:dyDescent="0.15"/>
    <row r="78" ht="79.5" customHeight="1" x14ac:dyDescent="0.15"/>
    <row r="79" ht="79.5" customHeight="1" x14ac:dyDescent="0.15"/>
    <row r="80" ht="79.5" customHeight="1" x14ac:dyDescent="0.15"/>
    <row r="81" ht="79.5" customHeight="1" x14ac:dyDescent="0.15"/>
    <row r="82" ht="79.5" customHeight="1" x14ac:dyDescent="0.15"/>
    <row r="83" ht="79.5" customHeight="1" x14ac:dyDescent="0.15"/>
    <row r="84" ht="79.5" customHeight="1" x14ac:dyDescent="0.15"/>
    <row r="85" ht="79.5" customHeight="1" x14ac:dyDescent="0.15"/>
    <row r="86" ht="79.5" customHeight="1" x14ac:dyDescent="0.15"/>
    <row r="87" ht="79.5" customHeight="1" x14ac:dyDescent="0.15"/>
    <row r="88" ht="79.5" customHeight="1" x14ac:dyDescent="0.15"/>
    <row r="89" ht="79.5" customHeight="1" x14ac:dyDescent="0.15"/>
    <row r="90" ht="79.5" customHeight="1" x14ac:dyDescent="0.15"/>
    <row r="91" ht="79.5" customHeight="1" x14ac:dyDescent="0.15"/>
    <row r="92" ht="79.5" customHeight="1" x14ac:dyDescent="0.15"/>
    <row r="93" ht="79.5" customHeight="1" x14ac:dyDescent="0.15"/>
    <row r="94" ht="79.5" customHeight="1" x14ac:dyDescent="0.15"/>
    <row r="95" ht="79.5" customHeight="1" x14ac:dyDescent="0.15"/>
    <row r="96" ht="79.5" customHeight="1" x14ac:dyDescent="0.15"/>
    <row r="97" ht="79.5" customHeight="1" x14ac:dyDescent="0.15"/>
    <row r="98" ht="79.5" customHeight="1" x14ac:dyDescent="0.15"/>
    <row r="99" ht="79.5" customHeight="1" x14ac:dyDescent="0.15"/>
    <row r="100" ht="79.5" customHeight="1" x14ac:dyDescent="0.15"/>
    <row r="101" ht="79.5" customHeight="1" x14ac:dyDescent="0.15"/>
    <row r="102" ht="79.5" customHeight="1" x14ac:dyDescent="0.15"/>
    <row r="103" ht="79.5" customHeight="1" x14ac:dyDescent="0.15"/>
    <row r="104" ht="79.5" customHeight="1" x14ac:dyDescent="0.15"/>
    <row r="105" ht="79.5" customHeight="1" x14ac:dyDescent="0.15"/>
    <row r="106" ht="79.5" customHeight="1" x14ac:dyDescent="0.15"/>
    <row r="107" ht="79.5" customHeight="1" x14ac:dyDescent="0.15"/>
    <row r="108" ht="79.5" customHeight="1" x14ac:dyDescent="0.15"/>
    <row r="109" ht="79.5" customHeight="1" x14ac:dyDescent="0.15"/>
    <row r="110" ht="79.5" customHeight="1" x14ac:dyDescent="0.15"/>
    <row r="111" ht="79.5" customHeight="1" x14ac:dyDescent="0.15"/>
    <row r="112" ht="79.5" customHeight="1" x14ac:dyDescent="0.15"/>
    <row r="113" ht="79.5" customHeight="1" x14ac:dyDescent="0.15"/>
    <row r="114" ht="79.5" customHeight="1" x14ac:dyDescent="0.15"/>
    <row r="115" ht="79.5" customHeight="1" x14ac:dyDescent="0.15"/>
    <row r="116" ht="79.5" customHeight="1" x14ac:dyDescent="0.15"/>
    <row r="117" ht="79.5" customHeight="1" x14ac:dyDescent="0.15"/>
    <row r="118" ht="79.5" customHeight="1" x14ac:dyDescent="0.15"/>
    <row r="119" ht="79.5" customHeight="1" x14ac:dyDescent="0.15"/>
  </sheetData>
  <mergeCells count="1">
    <mergeCell ref="A1:B1"/>
  </mergeCells>
  <phoneticPr fontId="0" type="noConversion"/>
  <pageMargins left="0.75" right="0.75" top="1" bottom="1" header="0.5" footer="0.5"/>
  <pageSetup paperSize="5" fitToHeight="10"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2"/>
  <sheetViews>
    <sheetView topLeftCell="A7" workbookViewId="0">
      <selection activeCell="B13" sqref="B13"/>
    </sheetView>
  </sheetViews>
  <sheetFormatPr baseColWidth="10" defaultColWidth="8.83203125" defaultRowHeight="13" x14ac:dyDescent="0.15"/>
  <cols>
    <col min="1" max="1" width="27.5" style="1" customWidth="1"/>
    <col min="2" max="2" width="19.5" style="9" customWidth="1"/>
    <col min="3" max="3" width="16.1640625" style="10" customWidth="1"/>
    <col min="4" max="4" width="15.6640625" style="11" customWidth="1"/>
  </cols>
  <sheetData>
    <row r="2" spans="1:4" ht="14" thickBot="1" x14ac:dyDescent="0.2">
      <c r="A2" s="12" t="s">
        <v>27</v>
      </c>
      <c r="B2" s="13" t="s">
        <v>6</v>
      </c>
      <c r="C2" s="14" t="s">
        <v>7</v>
      </c>
      <c r="D2" s="14" t="s">
        <v>8</v>
      </c>
    </row>
  </sheetData>
  <phoneticPr fontId="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F3"/>
  <sheetViews>
    <sheetView topLeftCell="A3" workbookViewId="0">
      <selection activeCell="A3" sqref="A3:F3"/>
    </sheetView>
  </sheetViews>
  <sheetFormatPr baseColWidth="10" defaultColWidth="8.83203125" defaultRowHeight="13" x14ac:dyDescent="0.15"/>
  <cols>
    <col min="1" max="1" width="84" customWidth="1"/>
  </cols>
  <sheetData>
    <row r="3" spans="1:6" ht="390.75" customHeight="1" x14ac:dyDescent="0.15">
      <c r="A3" s="74" t="s">
        <v>28</v>
      </c>
      <c r="B3" s="74"/>
      <c r="C3" s="74"/>
      <c r="D3" s="74"/>
      <c r="E3" s="74"/>
      <c r="F3" s="74"/>
    </row>
  </sheetData>
  <mergeCells count="1">
    <mergeCell ref="A3:F3"/>
  </mergeCells>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Interest Owners</vt:lpstr>
      <vt:lpstr>ADDRESSES</vt:lpstr>
      <vt:lpstr>Calculations</vt:lpstr>
      <vt:lpstr>Worksheet</vt:lpstr>
      <vt:lpstr>ADDRESSES!Print_Area</vt:lpstr>
      <vt:lpstr>'Interest Owners'!Print_Area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Joe Nobles</dc:creator>
  <cp:keywords/>
  <dc:description/>
  <cp:lastModifiedBy>Russell Roach</cp:lastModifiedBy>
  <cp:revision/>
  <dcterms:created xsi:type="dcterms:W3CDTF">2004-09-23T16:16:43Z</dcterms:created>
  <dcterms:modified xsi:type="dcterms:W3CDTF">2026-02-03T14:20:37Z</dcterms:modified>
  <cp:category/>
  <cp:contentStatus/>
</cp:coreProperties>
</file>